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20" documentId="8_{778F0642-162C-4A42-A068-415A8780B4BD}" xr6:coauthVersionLast="47" xr6:coauthVersionMax="47" xr10:uidLastSave="{3EFD6220-DF0B-4A08-991C-A7EA9349EFA6}"/>
  <bookViews>
    <workbookView xWindow="-28920" yWindow="-120" windowWidth="29040" windowHeight="15225" activeTab="2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2" l="1"/>
  <c r="G5" i="12"/>
  <c r="F5" i="12"/>
  <c r="E5" i="12"/>
  <c r="D5" i="12"/>
  <c r="C5" i="12"/>
  <c r="B5" i="12"/>
  <c r="H5" i="2"/>
  <c r="G5" i="2"/>
  <c r="F5" i="2"/>
  <c r="E5" i="2"/>
  <c r="D5" i="2"/>
  <c r="C5" i="2"/>
  <c r="B5" i="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<sst xmlns="http://schemas.openxmlformats.org/spreadsheetml/2006/main" count="76" uniqueCount="37">
  <si>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</si>
  <si>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</si>
  <si>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</si>
  <si>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</si>
  <si>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</si>
  <si>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</si>
  <si>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</si>
  <si>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</si>
  <si>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</si>
  <si>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</si>
  <si>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</si>
  <si>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</si>
  <si>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</si>
  <si>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</si>
  <si>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</si>
  <si>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</si>
  <si>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</si>
  <si>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</si>
  <si>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</si>
  <si>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</si>
  <si>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</si>
  <si>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</si>
  <si>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</si>
  <si>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</si>
  <si>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</si>
  <si>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</si>
  <si>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</si>
  <si>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</si>
  <si>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</si>
  <si>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</si>
  <si>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</si>
  <si>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</si>
  <si>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None</t>
  </si>
  <si>
    <t>Table 1.  Economic Summary of the Irrigated Fields in the 2009 Grain Sorghum Research Verification Program.</t>
  </si>
  <si>
    <t>Woodruff</t>
  </si>
  <si>
    <t>$3.15/Bu is the September 2009 monthly average price from USDA (AMS) offered by various Arkansas delivery terminals and is the grain sorghum market price used in the above calculations.</t>
  </si>
  <si>
    <t>Table 3.  Economic Summary of the Non-Irrigated Fields in the 2009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</si>
</sst>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8" fontId="0" fillId="0" borderId="5" xfId="0" applyNumberFormat="1" applyBorder="1" applyAlignment="1">
      <alignment horizontal="center"/>
    </xf>
    <xf numFmtId="8" fontId="0" fillId="0" borderId="7" xfId="0" applyNumberForma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8" fontId="0" fillId="0" borderId="10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8" xfId="0" applyBorder="1" applyAlignment="1">
      <alignment horizontal="left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82" totalsRowDxfId="81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80" totalsRowDxfId="79"/>
    <tableColumn id="2" xr3:uid="{00000000-0010-0000-0000-000002000000}" name="Yield1_x000a_(Bu/A)" dataDxfId="78" totalsRowDxfId="77"/>
    <tableColumn id="3" xr3:uid="{00000000-0010-0000-0000-000003000000}" name="Total Specified Operating Costs2_x000a_($/A)" dataDxfId="76"/>
    <tableColumn id="4" xr3:uid="{00000000-0010-0000-0000-000004000000}" name="Break-even Operating3_x000a_($/Bu)" dataDxfId="75"/>
    <tableColumn id="5" xr3:uid="{00000000-0010-0000-0000-000005000000}" name="Total Specified Operating and Ownership Costs4_x000a_($/A)" dataDxfId="74"/>
    <tableColumn id="6" xr3:uid="{00000000-0010-0000-0000-000006000000}" name="Break-even Price5_x000a_($/Bu)" dataDxfId="73"/>
    <tableColumn id="7" xr3:uid="{00000000-0010-0000-0000-000007000000}" name="Break-even Price With Land Costs6_x000a_($/Bu)" dataDxfId="72"/>
    <tableColumn id="8" xr3:uid="{00000000-0010-0000-0000-000008000000}" name="Returns Above Total Specified Costs_x000a_75:25 Share7  ($/A)" dataDxfId="71" totalsRowDxfId="70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69" dataDxfId="68" totalsRowDxfId="67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66" totalsRowDxfId="65"/>
    <tableColumn id="2" xr3:uid="{00000000-0010-0000-0100-000002000000}" name="Number of Fields" totalsRowFunction="custom" dataDxfId="64" totalsRowDxfId="63">
      <totalsRowFormula>SUM(B4:B26)</totalsRowFormula>
    </tableColumn>
    <tableColumn id="3" xr3:uid="{00000000-0010-0000-0100-000003000000}" name="Average Field Size_x000a_(Acres)" totalsRowFunction="custom" dataDxfId="62" totalsRowDxfId="61">
      <totalsRowFormula>AVERAGE(C4:C26)</totalsRowFormula>
    </tableColumn>
    <tableColumn id="4" xr3:uid="{00000000-0010-0000-0100-000004000000}" name="Yield1_x000a_(Bu/A)" totalsRowFunction="custom" dataDxfId="60" totalsRowDxfId="59">
      <totalsRowFormula>AVERAGE(D4:D26)</totalsRowFormula>
    </tableColumn>
    <tableColumn id="5" xr3:uid="{00000000-0010-0000-0100-000005000000}" name="Total Specified Operating Costs2_x000a_($/A)" totalsRowFunction="custom" dataDxfId="58" totalsRowDxfId="57" dataCellStyle="Normal 2">
      <totalsRowFormula>AVERAGE(E4:E26)</totalsRowFormula>
    </tableColumn>
    <tableColumn id="6" xr3:uid="{00000000-0010-0000-0100-000006000000}" name="Break-even Operating3_x000a_($/Bu)" totalsRowFunction="custom" dataDxfId="56" totalsRowDxfId="55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54" totalsRowDxfId="53" dataCellStyle="Normal 2">
      <totalsRowFormula>AVERAGE(G4:G26)</totalsRowFormula>
    </tableColumn>
    <tableColumn id="8" xr3:uid="{00000000-0010-0000-0100-000008000000}" name="Break-even Price5_x000a_($/Bu)" totalsRowFunction="custom" dataDxfId="52" totalsRowDxfId="51" dataCellStyle="Normal 2">
      <totalsRowFormula>AVERAGE(H4:H26)</totalsRowFormula>
    </tableColumn>
    <tableColumn id="9" xr3:uid="{00000000-0010-0000-0100-000009000000}" name="Break-even Price With Land Costs6_x000a_($/Bu)" totalsRowFunction="custom" dataDxfId="50" totalsRowDxfId="49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8" totalsRowDxfId="47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46" dataDxfId="45" totalsRowDxfId="4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43" totalsRowDxfId="42"/>
    <tableColumn id="2" xr3:uid="{91F4E605-5E22-3645-A1E6-A2D1D0524A91}" name="Yield1_x000a_(Bu/A)" dataDxfId="41" totalsRowDxfId="40"/>
    <tableColumn id="3" xr3:uid="{CA7DCBF9-AE8C-614E-8FDC-508D8782CB5C}" name="Total Specified Operating Costs2_x000a_($/A)" dataDxfId="39" totalsRowDxfId="38"/>
    <tableColumn id="4" xr3:uid="{9B3E530C-D2BF-4343-9C6A-120603B4CBA3}" name="Break-even Operating3_x000a_($/Bu)" dataDxfId="37" totalsRowDxfId="36"/>
    <tableColumn id="5" xr3:uid="{0C395139-0075-0642-B18E-01DD16769BA1}" name="Total Specified Operating and Ownership Costs4_x000a_($/A)" dataDxfId="35" totalsRowDxfId="34"/>
    <tableColumn id="6" xr3:uid="{D2C4F40E-7857-BD43-A1E1-71AAC6BC779B}" name="Break-even Price5_x000a_($/Bu)" dataDxfId="33" totalsRowDxfId="32"/>
    <tableColumn id="7" xr3:uid="{553339C3-55AC-B443-92DF-FE179140974C}" name="Break-even Price With Land Costs6_x000a_($/Bu)" dataDxfId="31" totalsRowDxfId="30"/>
    <tableColumn id="8" xr3:uid="{40C56507-0727-2C47-932E-C8F44B7A646C}" name="Returns Above Total Specified Costs_x000a_75:25 Share7  ($/A)" dataDxfId="29" totalsRowDxfId="28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27" dataDxfId="26" totalsRowDxfId="25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24" totalsRowDxfId="23"/>
    <tableColumn id="2" xr3:uid="{C5E8D615-7D10-5D4E-A416-BDAFC39FCF56}" name="Number of Fields" totalsRowFunction="custom" dataDxfId="22" totalsRowDxfId="21">
      <totalsRowFormula>SUM(B4:B26)</totalsRowFormula>
    </tableColumn>
    <tableColumn id="3" xr3:uid="{81A7FB7D-6588-AE48-8522-A1B38392AC28}" name="Average Field Size_x000a_(Acres)" totalsRowFunction="custom" dataDxfId="20" totalsRowDxfId="19">
      <totalsRowFormula>AVERAGE(C4:C26)</totalsRowFormula>
    </tableColumn>
    <tableColumn id="4" xr3:uid="{147CC94F-A60A-394A-8425-08A3C04DB381}" name="Yield1_x000a_(Bu/A)" totalsRowFunction="custom" dataDxfId="18" totalsRowDxfId="17">
      <totalsRowFormula>AVERAGE(D4:D26)</totalsRowFormula>
    </tableColumn>
    <tableColumn id="5" xr3:uid="{844B7EFA-422D-3F43-831C-00AC20C7B015}" name="Total Specified Operating Costs2_x000a_($/A)" totalsRowFunction="custom" dataDxfId="16" totalsRowDxfId="15" dataCellStyle="Normal 2">
      <totalsRowFormula>AVERAGE(E4:E26)</totalsRowFormula>
    </tableColumn>
    <tableColumn id="6" xr3:uid="{C5BDA186-A39B-2D45-ABBC-A0E192CE30BE}" name="Break-even Operating3_x000a_($/Bu)" totalsRowFunction="custom" dataDxfId="14" totalsRowDxfId="13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12" totalsRowDxfId="11" dataCellStyle="Normal 2">
      <totalsRowFormula>AVERAGE(G4:G26)</totalsRowFormula>
    </tableColumn>
    <tableColumn id="8" xr3:uid="{DAF3D9C3-63B4-514C-867A-DF95ADB3C3B4}" name="Break-even Price5_x000a_($/Bu)" totalsRowFunction="custom" dataDxfId="10" totalsRowDxfId="9" dataCellStyle="Normal 2">
      <totalsRowFormula>AVERAGE(H4:H26)</totalsRowFormula>
    </tableColumn>
    <tableColumn id="9" xr3:uid="{E1D0D637-4A22-394D-B238-9621D010150B}" name="Break-even Price With Land Costs6_x000a_($/Bu)" totalsRowFunction="custom" dataDxfId="8" totalsRowDxfId="7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6" totalsRowDxfId="5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8" t="s">
        <v>34</v>
      </c>
      <c r="B4" s="33">
        <v>74</v>
      </c>
      <c r="C4" s="34">
        <v>290.45999999999998</v>
      </c>
      <c r="D4" s="34">
        <v>3.93</v>
      </c>
      <c r="E4" s="34">
        <v>359.01</v>
      </c>
      <c r="F4" s="34">
        <v>4.8499999999999996</v>
      </c>
      <c r="G4" s="34">
        <v>6.47</v>
      </c>
      <c r="H4" s="35">
        <v>-184</v>
      </c>
    </row>
    <row r="5" spans="1:9" ht="15.6" thickTop="1" thickBot="1" x14ac:dyDescent="0.55000000000000004">
      <c r="A5" s="26" t="s">
        <v>21</v>
      </c>
      <c r="B5" s="32">
        <f t="shared" ref="B5:H5" si="0">AVERAGE(B4:B4)</f>
        <v>74</v>
      </c>
      <c r="C5" s="31">
        <f t="shared" si="0"/>
        <v>290.45999999999998</v>
      </c>
      <c r="D5" s="31">
        <f t="shared" si="0"/>
        <v>3.93</v>
      </c>
      <c r="E5" s="31">
        <f t="shared" si="0"/>
        <v>359.01</v>
      </c>
      <c r="F5" s="31">
        <f t="shared" si="0"/>
        <v>4.8499999999999996</v>
      </c>
      <c r="G5" s="31">
        <f t="shared" si="0"/>
        <v>6.47</v>
      </c>
      <c r="H5" s="36">
        <f t="shared" si="0"/>
        <v>-184</v>
      </c>
      <c r="I5" s="6"/>
    </row>
    <row r="6" spans="1:9" ht="15.3" thickTop="1" x14ac:dyDescent="0.45">
      <c r="A6" s="37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ht="18" x14ac:dyDescent="0.5">
      <c r="A12" s="27" t="s">
        <v>27</v>
      </c>
      <c r="B12" s="28"/>
      <c r="C12" s="28"/>
      <c r="D12" s="28"/>
      <c r="E12" s="28"/>
      <c r="F12" s="28"/>
    </row>
    <row r="13" spans="1:9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customFormat="1" x14ac:dyDescent="0.5">
      <c r="A14" t="s">
        <v>35</v>
      </c>
    </row>
  </sheetData>
  <phoneticPr fontId="2" type="noConversion"/>
  <conditionalFormatting sqref="H4:H6">
    <cfRule type="cellIs" dxfId="4" priority="1" operator="lessThan">
      <formula>0</formula>
    </cfRule>
  </conditionalFormatting>
  <conditionalFormatting sqref="J4:J25">
    <cfRule type="cellIs" dxfId="3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3" workbookViewId="0">
      <selection activeCell="B13" sqref="B13:J13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17</v>
      </c>
      <c r="C27" s="17">
        <f>AVERAGE(C4:C26)</f>
        <v>63.222222222222221</v>
      </c>
      <c r="D27" s="17">
        <f t="shared" ref="D27:J27" si="0">AVERAGE(D4:D26)</f>
        <v>112.4115</v>
      </c>
      <c r="E27" s="18">
        <f t="shared" si="0"/>
        <v>210.08800000000002</v>
      </c>
      <c r="F27" s="18">
        <f t="shared" si="0"/>
        <v>2.010250641774503</v>
      </c>
      <c r="G27" s="18">
        <f t="shared" si="0"/>
        <v>271.15749999999997</v>
      </c>
      <c r="H27" s="18">
        <f t="shared" si="0"/>
        <v>2.5685000000000002</v>
      </c>
      <c r="I27" s="18">
        <f t="shared" si="0"/>
        <v>3.4373645833333333</v>
      </c>
      <c r="J27" s="18">
        <f t="shared" si="0"/>
        <v>-46.607500000000002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2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tabSelected="1" workbookViewId="0"/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4" t="s">
        <v>32</v>
      </c>
      <c r="B4" s="39"/>
      <c r="C4" s="40"/>
      <c r="D4" s="41"/>
      <c r="E4" s="40"/>
      <c r="F4" s="41"/>
      <c r="G4" s="41"/>
      <c r="H4" s="35"/>
    </row>
    <row r="5" spans="1:8" ht="15.6" thickTop="1" thickBot="1" x14ac:dyDescent="0.55000000000000004">
      <c r="A5" s="26" t="s">
        <v>21</v>
      </c>
      <c r="B5" s="42" t="e">
        <f t="shared" ref="B5:H5" si="0">AVERAGE(B4:B4)</f>
        <v>#DIV/0!</v>
      </c>
      <c r="C5" s="31" t="e">
        <f t="shared" si="0"/>
        <v>#DIV/0!</v>
      </c>
      <c r="D5" s="31" t="e">
        <f t="shared" si="0"/>
        <v>#DIV/0!</v>
      </c>
      <c r="E5" s="31" t="e">
        <f t="shared" si="0"/>
        <v>#DIV/0!</v>
      </c>
      <c r="F5" s="31" t="e">
        <f t="shared" si="0"/>
        <v>#DIV/0!</v>
      </c>
      <c r="G5" s="43" t="e">
        <f t="shared" si="0"/>
        <v>#DIV/0!</v>
      </c>
      <c r="H5" s="35" t="e">
        <f t="shared" si="0"/>
        <v>#DIV/0!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x14ac:dyDescent="0.5">
      <c r="A14" t="s">
        <v>35</v>
      </c>
    </row>
  </sheetData>
  <phoneticPr fontId="2" type="noConversion"/>
  <conditionalFormatting sqref="H4:H6">
    <cfRule type="cellIs" dxfId="1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F16" sqref="F16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8</v>
      </c>
      <c r="C27" s="17">
        <f t="shared" ref="C27:J27" si="0">AVERAGE(C4:C26)</f>
        <v>38.980000000000004</v>
      </c>
      <c r="D27" s="17">
        <f t="shared" si="0"/>
        <v>91.516666666666666</v>
      </c>
      <c r="E27" s="18">
        <f t="shared" si="0"/>
        <v>166.88666666666668</v>
      </c>
      <c r="F27" s="18">
        <f t="shared" si="0"/>
        <v>2.0483333333333333</v>
      </c>
      <c r="G27" s="18">
        <f t="shared" si="0"/>
        <v>197.23666666666668</v>
      </c>
      <c r="H27" s="18">
        <f t="shared" si="0"/>
        <v>2.4033333333333333</v>
      </c>
      <c r="I27" s="18">
        <f t="shared" si="0"/>
        <v>3.1666666666666665</v>
      </c>
      <c r="J27" s="18">
        <f t="shared" si="0"/>
        <v>-1.0683333333333327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0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